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15" windowWidth="19320" windowHeight="116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D30" i="3" l="1"/>
  <c r="D8" i="3"/>
  <c r="E32" i="3" l="1"/>
  <c r="G31" i="3" l="1"/>
  <c r="C32" i="3"/>
  <c r="B32" i="3"/>
  <c r="J8" i="3" l="1"/>
  <c r="J7" i="3"/>
  <c r="F32" i="3"/>
  <c r="G29" i="3"/>
  <c r="G30" i="3" l="1"/>
  <c r="G28" i="3"/>
  <c r="G27" i="3"/>
  <c r="G26" i="3"/>
  <c r="G25" i="3"/>
  <c r="J27" i="3"/>
  <c r="J26" i="3"/>
  <c r="J25" i="3"/>
  <c r="D21" i="3"/>
  <c r="G32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D25" i="3" l="1"/>
  <c r="J32" i="3" l="1"/>
  <c r="D32" i="3" l="1"/>
  <c r="G7" i="3" l="1"/>
  <c r="D22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<sst xmlns="http://schemas.openxmlformats.org/spreadsheetml/2006/main" count="33" uniqueCount="33">
  <si>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</si>
  <si>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</si>
  <si>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</si>
  <si>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</si>
  <si>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</si>
  <si>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</si>
  <si>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</si>
  <si>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Развитие физической культуры и спорта в муниципальном образовании п. Михайловский Саратовской области" на 2020-2022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</si>
  <si>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</si>
  <si>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% исполнения к плану 2022 года</t>
  </si>
  <si>
    <t>% исполнения к  плану 2023 года</t>
  </si>
  <si>
    <t>Темп роста по исполнению 2023/2022,%</t>
  </si>
  <si>
    <t>Профилактика терроризма и экстремизма в МО п. Михайловский на 2023-2025 годы</t>
  </si>
  <si>
    <t xml:space="preserve">Молодежная политика и оздоровление детей МО п. Михайловский Саратовской области на 2022-2024 годы; Молодежная политика и оздоровление детей МО п. Михайловский Саратовской области на 2023-2025 годы; 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</si>
  <si>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</si>
  <si>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2022-2024 годы; Повышение безопасности дорожного движения в муниципальном образовании п.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</si>
  <si>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2022-2024 годы; 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</si>
  <si>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2022-2024 годы; Развитие дошкольного образования муниципального образования п. Михайловский Саратовской области на 2023-2025 годы</t>
  </si>
  <si>
    <t>Развитие культуры в муниципальном образовании поселок Михайловский Саратовской области на 2022-2024 годы</t>
  </si>
  <si>
    <t>Благоустройство территории муниципального образования поселок Михайловский Саратовской области на 2022-2024 годы; Благоустройство территории муниципального образования поселок Михайловский Саратовской области на 2023-2025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</si>
  <si>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</si>
  <si>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</si>
  <si>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</si>
  <si>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МО п. Михайловский на 2022-2024 годы; 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</si>
  <si>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</si>
  <si>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Благоустройство территории в муниципальном образовании поселок Михайловский Саратовской области на 2022-2026 годы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</si>
  <si>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</si>
  <si>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Развитие малого и среднего предпринимательства в муниципальном образовании п. Михайловский на 2023-2026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</si>
  <si>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2023 год</t>
  </si>
  <si>
    <t xml:space="preserve">Бюджетные назначения на 2022 год (по состоянию на 01.01.2023 года)  </t>
  </si>
  <si>
    <t xml:space="preserve">Исполнено за 2022 год </t>
  </si>
  <si>
    <t xml:space="preserve">Бюджетные назначения на 2023 год (по состоянию на 01.01.2024 года)  </t>
  </si>
  <si>
    <t xml:space="preserve">Исполнено за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</si>
</sst>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zoomScale="57" zoomScaleNormal="57" workbookViewId="0">
      <selection activeCell="K3" sqref="K3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29</v>
      </c>
      <c r="C3" s="30" t="s">
        <v>30</v>
      </c>
      <c r="D3" s="28" t="s">
        <v>9</v>
      </c>
      <c r="E3" s="30" t="s">
        <v>31</v>
      </c>
      <c r="F3" s="30" t="s">
        <v>32</v>
      </c>
      <c r="G3" s="33" t="s">
        <v>10</v>
      </c>
      <c r="H3" s="31"/>
      <c r="I3" s="32"/>
      <c r="J3" s="28" t="s">
        <v>11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125.2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40.5" customHeight="1" x14ac:dyDescent="0.3">
      <c r="A6" s="10" t="s">
        <v>12</v>
      </c>
      <c r="B6" s="7">
        <v>0</v>
      </c>
      <c r="C6" s="7">
        <v>0</v>
      </c>
      <c r="D6" s="7"/>
      <c r="E6" s="18">
        <v>5.9</v>
      </c>
      <c r="F6" s="8">
        <v>5.9</v>
      </c>
      <c r="G6" s="9">
        <f>F6/E6%</f>
        <v>100</v>
      </c>
      <c r="H6" s="8"/>
      <c r="I6" s="19"/>
      <c r="J6" s="20"/>
    </row>
    <row r="7" spans="1:20" ht="75" customHeight="1" x14ac:dyDescent="0.3">
      <c r="A7" s="10" t="s">
        <v>13</v>
      </c>
      <c r="B7" s="7">
        <v>230.8</v>
      </c>
      <c r="C7" s="7">
        <v>230.8</v>
      </c>
      <c r="D7" s="7">
        <f>C7/B7%</f>
        <v>100</v>
      </c>
      <c r="E7" s="6">
        <v>272</v>
      </c>
      <c r="F7" s="8">
        <v>272</v>
      </c>
      <c r="G7" s="9">
        <f>F7/E7%</f>
        <v>99.999999999999986</v>
      </c>
      <c r="H7" s="8"/>
      <c r="I7" s="19"/>
      <c r="J7" s="20">
        <f t="shared" ref="J7:J8" si="0">F7/C7*100</f>
        <v>117.85095320623917</v>
      </c>
    </row>
    <row r="8" spans="1:20" ht="110.25" customHeight="1" x14ac:dyDescent="0.3">
      <c r="A8" s="10" t="s">
        <v>15</v>
      </c>
      <c r="B8" s="7">
        <v>500</v>
      </c>
      <c r="C8" s="7">
        <v>498.6</v>
      </c>
      <c r="D8" s="7">
        <f>C8/B8%</f>
        <v>99.72</v>
      </c>
      <c r="E8" s="6">
        <v>396</v>
      </c>
      <c r="F8" s="8">
        <v>396</v>
      </c>
      <c r="G8" s="9">
        <f t="shared" ref="G8:G29" si="1">F8/E8%</f>
        <v>100</v>
      </c>
      <c r="H8" s="8"/>
      <c r="I8" s="19"/>
      <c r="J8" s="20">
        <f t="shared" si="0"/>
        <v>79.422382671480136</v>
      </c>
    </row>
    <row r="9" spans="1:20" ht="192" customHeight="1" x14ac:dyDescent="0.3">
      <c r="A9" s="10" t="s">
        <v>14</v>
      </c>
      <c r="B9" s="7">
        <v>2801.5</v>
      </c>
      <c r="C9" s="7">
        <v>1408.3</v>
      </c>
      <c r="D9" s="7">
        <f t="shared" ref="D9:D32" si="2">C9/B9%</f>
        <v>50.269498482955555</v>
      </c>
      <c r="E9" s="6">
        <v>4523.8999999999996</v>
      </c>
      <c r="F9" s="8">
        <v>2691.1</v>
      </c>
      <c r="G9" s="9">
        <f t="shared" si="1"/>
        <v>59.486283958531359</v>
      </c>
      <c r="H9" s="8"/>
      <c r="I9" s="19"/>
      <c r="J9" s="20">
        <f>F9/C9*100</f>
        <v>191.08854647447276</v>
      </c>
    </row>
    <row r="10" spans="1:20" ht="94.5" customHeight="1" x14ac:dyDescent="0.3">
      <c r="A10" s="10" t="s">
        <v>16</v>
      </c>
      <c r="B10" s="7">
        <v>7514</v>
      </c>
      <c r="C10" s="7">
        <v>7514</v>
      </c>
      <c r="D10" s="7">
        <f t="shared" si="2"/>
        <v>100</v>
      </c>
      <c r="E10" s="6">
        <v>8323.9</v>
      </c>
      <c r="F10" s="8">
        <v>8323.9</v>
      </c>
      <c r="G10" s="9">
        <f t="shared" si="1"/>
        <v>100.00000000000001</v>
      </c>
      <c r="H10" s="8"/>
      <c r="I10" s="19"/>
      <c r="J10" s="20">
        <f t="shared" ref="J10:J27" si="3">F10/C10*100</f>
        <v>110.77854671280276</v>
      </c>
    </row>
    <row r="11" spans="1:20" ht="99" customHeight="1" x14ac:dyDescent="0.3">
      <c r="A11" s="10" t="s">
        <v>17</v>
      </c>
      <c r="B11" s="7">
        <v>15667.5</v>
      </c>
      <c r="C11" s="7">
        <v>13647.3</v>
      </c>
      <c r="D11" s="7">
        <f t="shared" si="2"/>
        <v>87.10579224509334</v>
      </c>
      <c r="E11" s="6">
        <v>17405.400000000001</v>
      </c>
      <c r="F11" s="8">
        <v>17405.400000000001</v>
      </c>
      <c r="G11" s="9">
        <f t="shared" si="1"/>
        <v>100.00000000000001</v>
      </c>
      <c r="H11" s="8"/>
      <c r="I11" s="19"/>
      <c r="J11" s="20">
        <f t="shared" si="3"/>
        <v>127.53731507331123</v>
      </c>
    </row>
    <row r="12" spans="1:20" ht="60" customHeight="1" x14ac:dyDescent="0.3">
      <c r="A12" s="10" t="s">
        <v>18</v>
      </c>
      <c r="B12" s="7">
        <v>3992.4</v>
      </c>
      <c r="C12" s="7">
        <v>3992.4</v>
      </c>
      <c r="D12" s="7">
        <f t="shared" si="2"/>
        <v>100</v>
      </c>
      <c r="E12" s="6">
        <v>4345.3</v>
      </c>
      <c r="F12" s="8">
        <v>4345.3</v>
      </c>
      <c r="G12" s="9">
        <f t="shared" si="1"/>
        <v>100</v>
      </c>
      <c r="H12" s="8"/>
      <c r="I12" s="19"/>
      <c r="J12" s="20">
        <f t="shared" si="3"/>
        <v>108.83929465985372</v>
      </c>
    </row>
    <row r="13" spans="1:20" ht="57.75" customHeight="1" x14ac:dyDescent="0.3">
      <c r="A13" s="10" t="s">
        <v>7</v>
      </c>
      <c r="B13" s="7">
        <v>2811</v>
      </c>
      <c r="C13" s="7">
        <v>2811</v>
      </c>
      <c r="D13" s="7">
        <f t="shared" si="2"/>
        <v>100</v>
      </c>
      <c r="E13" s="6">
        <v>0</v>
      </c>
      <c r="F13" s="8">
        <v>0</v>
      </c>
      <c r="G13" s="9"/>
      <c r="H13" s="8"/>
      <c r="I13" s="19"/>
      <c r="J13" s="20">
        <f t="shared" si="3"/>
        <v>0</v>
      </c>
    </row>
    <row r="14" spans="1:20" ht="90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96.75" customHeight="1" x14ac:dyDescent="0.3">
      <c r="A15" s="10" t="s">
        <v>19</v>
      </c>
      <c r="B15" s="7">
        <v>2801.8</v>
      </c>
      <c r="C15" s="7">
        <v>2657.8</v>
      </c>
      <c r="D15" s="7">
        <f t="shared" si="2"/>
        <v>94.860446855592841</v>
      </c>
      <c r="E15" s="6">
        <v>3663.6</v>
      </c>
      <c r="F15" s="8">
        <v>3541.5</v>
      </c>
      <c r="G15" s="9">
        <f t="shared" si="1"/>
        <v>96.667212577792341</v>
      </c>
      <c r="H15" s="8"/>
      <c r="I15" s="19"/>
      <c r="J15" s="20">
        <f t="shared" si="3"/>
        <v>133.2493039355858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1" s="3" customFormat="1" ht="151.5" customHeight="1" x14ac:dyDescent="0.3">
      <c r="A17" s="10" t="s">
        <v>20</v>
      </c>
      <c r="B17" s="7">
        <v>4560.1000000000004</v>
      </c>
      <c r="C17" s="7">
        <v>4560.1000000000004</v>
      </c>
      <c r="D17" s="7">
        <f t="shared" si="2"/>
        <v>100</v>
      </c>
      <c r="E17" s="6">
        <v>5114.1000000000004</v>
      </c>
      <c r="F17" s="8">
        <v>5114.1000000000004</v>
      </c>
      <c r="G17" s="9">
        <f t="shared" si="1"/>
        <v>100</v>
      </c>
      <c r="H17" s="8"/>
      <c r="I17" s="19"/>
      <c r="J17" s="20">
        <f t="shared" si="3"/>
        <v>112.1488563847284</v>
      </c>
    </row>
    <row r="18" spans="1:11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1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1" s="3" customFormat="1" ht="121.5" customHeight="1" x14ac:dyDescent="0.3">
      <c r="A20" s="10" t="s">
        <v>21</v>
      </c>
      <c r="B20" s="7">
        <v>2001.4</v>
      </c>
      <c r="C20" s="7">
        <v>2001.4</v>
      </c>
      <c r="D20" s="7">
        <f t="shared" si="2"/>
        <v>100.00000000000001</v>
      </c>
      <c r="E20" s="6">
        <v>2241.3000000000002</v>
      </c>
      <c r="F20" s="8">
        <v>2241.3000000000002</v>
      </c>
      <c r="G20" s="9">
        <f t="shared" si="1"/>
        <v>100</v>
      </c>
      <c r="H20" s="8"/>
      <c r="I20" s="19"/>
      <c r="J20" s="20">
        <f t="shared" si="3"/>
        <v>111.98660937343861</v>
      </c>
    </row>
    <row r="21" spans="1:11" s="3" customFormat="1" ht="167.25" customHeight="1" x14ac:dyDescent="0.3">
      <c r="A21" s="10" t="s">
        <v>22</v>
      </c>
      <c r="B21" s="7">
        <v>27221.7</v>
      </c>
      <c r="C21" s="7">
        <v>27171.200000000001</v>
      </c>
      <c r="D21" s="7">
        <f t="shared" si="2"/>
        <v>99.814486237082917</v>
      </c>
      <c r="E21" s="6">
        <v>33627.4</v>
      </c>
      <c r="F21" s="8">
        <v>33619.599999999999</v>
      </c>
      <c r="G21" s="9">
        <f t="shared" si="1"/>
        <v>99.976804629558032</v>
      </c>
      <c r="H21" s="8"/>
      <c r="I21" s="19"/>
      <c r="J21" s="20">
        <f t="shared" si="3"/>
        <v>123.73248145094806</v>
      </c>
    </row>
    <row r="22" spans="1:11" s="3" customFormat="1" ht="56.25" customHeight="1" x14ac:dyDescent="0.3">
      <c r="A22" s="10" t="s">
        <v>23</v>
      </c>
      <c r="B22" s="7">
        <v>4958.8999999999996</v>
      </c>
      <c r="C22" s="7">
        <v>4292.1000000000004</v>
      </c>
      <c r="D22" s="7">
        <f t="shared" si="2"/>
        <v>86.553469519449891</v>
      </c>
      <c r="E22" s="6">
        <v>5220.2</v>
      </c>
      <c r="F22" s="8">
        <v>4938.1000000000004</v>
      </c>
      <c r="G22" s="9">
        <f t="shared" si="1"/>
        <v>94.595992490709179</v>
      </c>
      <c r="H22" s="8"/>
      <c r="I22" s="19"/>
      <c r="J22" s="20">
        <f t="shared" si="3"/>
        <v>115.05090748118636</v>
      </c>
    </row>
    <row r="23" spans="1:11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1" ht="59.2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1" s="3" customFormat="1" ht="56.25" customHeight="1" x14ac:dyDescent="0.3">
      <c r="A25" s="22" t="s">
        <v>8</v>
      </c>
      <c r="B25" s="7">
        <v>10327.6</v>
      </c>
      <c r="C25" s="7">
        <v>10327.6</v>
      </c>
      <c r="D25" s="7">
        <f t="shared" si="2"/>
        <v>100</v>
      </c>
      <c r="E25" s="6">
        <v>10275.799999999999</v>
      </c>
      <c r="F25" s="8">
        <v>10275.799999999999</v>
      </c>
      <c r="G25" s="9">
        <f t="shared" si="1"/>
        <v>100</v>
      </c>
      <c r="H25" s="8"/>
      <c r="I25" s="19"/>
      <c r="J25" s="20">
        <f t="shared" si="3"/>
        <v>99.49843138773771</v>
      </c>
    </row>
    <row r="26" spans="1:11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1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1" s="3" customFormat="1" ht="76.5" customHeight="1" x14ac:dyDescent="0.3">
      <c r="A28" s="22" t="s">
        <v>24</v>
      </c>
      <c r="B28" s="7">
        <v>0</v>
      </c>
      <c r="C28" s="7">
        <v>0</v>
      </c>
      <c r="D28" s="7"/>
      <c r="E28" s="6">
        <v>5027.3</v>
      </c>
      <c r="F28" s="8">
        <v>5027.3</v>
      </c>
      <c r="G28" s="9">
        <f t="shared" si="1"/>
        <v>100</v>
      </c>
      <c r="H28" s="8"/>
      <c r="I28" s="19"/>
      <c r="J28" s="20"/>
    </row>
    <row r="29" spans="1:11" s="3" customFormat="1" ht="76.5" customHeight="1" x14ac:dyDescent="0.3">
      <c r="A29" s="22" t="s">
        <v>26</v>
      </c>
      <c r="B29" s="7">
        <v>0</v>
      </c>
      <c r="C29" s="7">
        <v>0</v>
      </c>
      <c r="D29" s="7"/>
      <c r="E29" s="6">
        <v>130</v>
      </c>
      <c r="F29" s="8">
        <v>130</v>
      </c>
      <c r="G29" s="9">
        <f t="shared" si="1"/>
        <v>100</v>
      </c>
      <c r="H29" s="8"/>
      <c r="I29" s="19"/>
      <c r="J29" s="20"/>
    </row>
    <row r="30" spans="1:11" s="3" customFormat="1" ht="76.5" customHeight="1" x14ac:dyDescent="0.3">
      <c r="A30" s="22" t="s">
        <v>25</v>
      </c>
      <c r="B30" s="7">
        <v>10143.200000000001</v>
      </c>
      <c r="C30" s="7">
        <v>10143.200000000001</v>
      </c>
      <c r="D30" s="7">
        <f t="shared" si="2"/>
        <v>100</v>
      </c>
      <c r="E30" s="6">
        <v>3057.8</v>
      </c>
      <c r="F30" s="8">
        <v>3051.8</v>
      </c>
      <c r="G30" s="9">
        <f>F30/E30%</f>
        <v>99.803780495781282</v>
      </c>
      <c r="H30" s="8"/>
      <c r="I30" s="19"/>
      <c r="J30" s="20"/>
    </row>
    <row r="31" spans="1:11" s="3" customFormat="1" ht="76.5" hidden="1" customHeight="1" x14ac:dyDescent="0.3">
      <c r="A31" s="22" t="s">
        <v>27</v>
      </c>
      <c r="B31" s="7">
        <v>0</v>
      </c>
      <c r="C31" s="7">
        <v>0</v>
      </c>
      <c r="D31" s="7"/>
      <c r="E31" s="6">
        <v>0</v>
      </c>
      <c r="F31" s="8">
        <v>0</v>
      </c>
      <c r="G31" s="9" t="e">
        <f>F31/E31%</f>
        <v>#DIV/0!</v>
      </c>
      <c r="H31" s="8"/>
      <c r="I31" s="19"/>
      <c r="J31" s="20"/>
    </row>
    <row r="32" spans="1:11" ht="18.75" x14ac:dyDescent="0.3">
      <c r="A32" s="23" t="s">
        <v>1</v>
      </c>
      <c r="B32" s="24">
        <f>B6+B7+B8+B9+B10+B11+B12+B13+B14+B15+B16+B17+B18+B19+B20+B21+B22+B24+B25+B30</f>
        <v>95531.9</v>
      </c>
      <c r="C32" s="24">
        <f>C6+C7+C8+C9+C10+C11+C12+C13+C14+C15+C16+C17+C18+C19+C20+C21+C22+C24+C25+C30</f>
        <v>91255.800000000017</v>
      </c>
      <c r="D32" s="25">
        <f t="shared" si="2"/>
        <v>95.523903533793444</v>
      </c>
      <c r="E32" s="24">
        <f>E6+E7+E8+E9+E10+E11+E12+E13+E14+E15+E17+E20+E21+E22+E24+E25+E26+E28+E30+E29+E31</f>
        <v>103629.90000000001</v>
      </c>
      <c r="F32" s="24">
        <f>F6+F7+F8+F9+F10+F11+F12+F13+F14+F15+F17+F20+F21+F22+F24+F25+F26+F28+F30+F29</f>
        <v>101379.10000000002</v>
      </c>
      <c r="G32" s="13">
        <f>F32/E32%</f>
        <v>97.828039976879282</v>
      </c>
      <c r="H32" s="19"/>
      <c r="I32" s="19"/>
      <c r="J32" s="26">
        <f>F32/C32*100</f>
        <v>111.0933222874601</v>
      </c>
      <c r="K32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2023-07-13T11:00:22Z</cp:lastPrinted>
  <dcterms:created xsi:type="dcterms:W3CDTF">2016-08-15T07:04:14Z</dcterms:created>
  <dcterms:modified xsi:type="dcterms:W3CDTF">2024-02-02T06:30:11Z</dcterms:modified>
</cp:coreProperties>
</file>